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on Gan\Desktop\"/>
    </mc:Choice>
  </mc:AlternateContent>
  <xr:revisionPtr revIDLastSave="0" documentId="13_ncr:1_{6D7E68CC-B265-49BA-874B-78030D59BF6F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机组功率" sheetId="1" r:id="rId1"/>
    <sheet name="调用更少机组" sheetId="5" r:id="rId2"/>
    <sheet name="调用更多机组" sheetId="4" r:id="rId3"/>
    <sheet name="计算结果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2" l="1"/>
  <c r="Q6" i="2" l="1"/>
  <c r="P6" i="2"/>
  <c r="O6" i="2"/>
  <c r="N6" i="2"/>
  <c r="M6" i="2"/>
  <c r="L6" i="2"/>
  <c r="K6" i="2"/>
  <c r="J6" i="2"/>
  <c r="I6" i="2"/>
  <c r="H6" i="2"/>
  <c r="G6" i="2"/>
  <c r="F6" i="2"/>
  <c r="D6" i="2"/>
  <c r="C6" i="2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Q10" i="5"/>
  <c r="Q14" i="2" s="1"/>
  <c r="Q10" i="2" s="1"/>
  <c r="Q11" i="2" s="1"/>
  <c r="P10" i="5"/>
  <c r="P14" i="2" s="1"/>
  <c r="P10" i="2" s="1"/>
  <c r="P11" i="2" s="1"/>
  <c r="O10" i="5"/>
  <c r="O14" i="2" s="1"/>
  <c r="O10" i="2" s="1"/>
  <c r="O11" i="2" s="1"/>
  <c r="N10" i="5"/>
  <c r="N14" i="2" s="1"/>
  <c r="N10" i="2" s="1"/>
  <c r="N11" i="2" s="1"/>
  <c r="M10" i="5"/>
  <c r="M14" i="2" s="1"/>
  <c r="M10" i="2" s="1"/>
  <c r="M11" i="2" s="1"/>
  <c r="L10" i="5"/>
  <c r="L14" i="2" s="1"/>
  <c r="L10" i="2" s="1"/>
  <c r="L11" i="2" s="1"/>
  <c r="K10" i="5"/>
  <c r="K14" i="2" s="1"/>
  <c r="K10" i="2" s="1"/>
  <c r="K11" i="2" s="1"/>
  <c r="J10" i="5"/>
  <c r="J14" i="2" s="1"/>
  <c r="J10" i="2" s="1"/>
  <c r="J11" i="2" s="1"/>
  <c r="I10" i="5"/>
  <c r="I14" i="2" s="1"/>
  <c r="I10" i="2" s="1"/>
  <c r="I11" i="2" s="1"/>
  <c r="H10" i="5"/>
  <c r="H14" i="2" s="1"/>
  <c r="H10" i="2" s="1"/>
  <c r="H11" i="2" s="1"/>
  <c r="G10" i="5"/>
  <c r="G14" i="2" s="1"/>
  <c r="G10" i="2" s="1"/>
  <c r="G11" i="2" s="1"/>
  <c r="F10" i="5"/>
  <c r="F14" i="2" s="1"/>
  <c r="F10" i="2" s="1"/>
  <c r="F11" i="2" s="1"/>
  <c r="E10" i="5"/>
  <c r="E14" i="2" s="1"/>
  <c r="E10" i="2" s="1"/>
  <c r="E11" i="2" s="1"/>
  <c r="D10" i="5"/>
  <c r="D14" i="2" s="1"/>
  <c r="D10" i="2" s="1"/>
  <c r="D11" i="2" s="1"/>
  <c r="C10" i="5"/>
  <c r="C14" i="2" s="1"/>
  <c r="C10" i="2" s="1"/>
  <c r="C11" i="2" s="1"/>
</calcChain>
</file>

<file path=xl/sharedStrings.xml><?xml version="1.0" encoding="utf-8"?>
<sst xmlns="http://schemas.openxmlformats.org/spreadsheetml/2006/main" count="38" uniqueCount="25">
  <si>
    <t>N/A</t>
  </si>
  <si>
    <r>
      <rPr>
        <b/>
        <sz val="20"/>
        <rFont val="宋体"/>
        <family val="2"/>
        <charset val="134"/>
      </rPr>
      <t>负载需求计算</t>
    </r>
    <r>
      <rPr>
        <b/>
        <sz val="20"/>
        <rFont val="Arial"/>
        <family val="2"/>
      </rPr>
      <t xml:space="preserve"> - </t>
    </r>
    <r>
      <rPr>
        <b/>
        <sz val="20"/>
        <rFont val="宋体"/>
        <family val="2"/>
        <charset val="134"/>
      </rPr>
      <t>机组容量</t>
    </r>
    <phoneticPr fontId="14" type="noConversion"/>
  </si>
  <si>
    <t>© 2007 深圳海汇科技有限公司-技术部</t>
    <phoneticPr fontId="14" type="noConversion"/>
  </si>
  <si>
    <t>额定有功功率</t>
    <phoneticPr fontId="14" type="noConversion"/>
  </si>
  <si>
    <t>这些数字应该输入到对应的控制器中</t>
    <phoneticPr fontId="14" type="noConversion"/>
  </si>
  <si>
    <t>注意:蓝色字体的数字是可更改的，其他的数字都是自动计算的，不能更改。</t>
    <phoneticPr fontId="14" type="noConversion"/>
  </si>
  <si>
    <r>
      <rPr>
        <b/>
        <sz val="20"/>
        <rFont val="宋体"/>
        <family val="2"/>
        <charset val="134"/>
      </rPr>
      <t>负载需求计算</t>
    </r>
    <r>
      <rPr>
        <b/>
        <sz val="20"/>
        <rFont val="Arial"/>
        <family val="2"/>
      </rPr>
      <t>-</t>
    </r>
    <r>
      <rPr>
        <b/>
        <sz val="20"/>
        <rFont val="宋体"/>
        <family val="2"/>
        <charset val="134"/>
      </rPr>
      <t>调用更少机组</t>
    </r>
    <phoneticPr fontId="14" type="noConversion"/>
  </si>
  <si>
    <t>设置优先级</t>
    <phoneticPr fontId="14" type="noConversion"/>
  </si>
  <si>
    <r>
      <rPr>
        <b/>
        <sz val="11"/>
        <rFont val="宋体"/>
        <family val="2"/>
        <charset val="134"/>
      </rPr>
      <t>在最低优先级的机组卸载完后，输入需要留在母排上的有功功率</t>
    </r>
    <r>
      <rPr>
        <b/>
        <sz val="11"/>
        <rFont val="Calibri"/>
        <family val="2"/>
      </rPr>
      <t>%</t>
    </r>
    <phoneticPr fontId="14" type="noConversion"/>
  </si>
  <si>
    <r>
      <rPr>
        <sz val="11"/>
        <color rgb="FFFFFFFF"/>
        <rFont val="宋体"/>
        <family val="2"/>
        <charset val="134"/>
      </rPr>
      <t>需要留在母排上的有功功率</t>
    </r>
    <r>
      <rPr>
        <sz val="11"/>
        <color rgb="FFFFFFFF"/>
        <rFont val="Calibri"/>
        <family val="2"/>
      </rPr>
      <t>%</t>
    </r>
    <phoneticPr fontId="14" type="noConversion"/>
  </si>
  <si>
    <t>调用更少机组的值</t>
    <phoneticPr fontId="14" type="noConversion"/>
  </si>
  <si>
    <r>
      <rPr>
        <b/>
        <sz val="20"/>
        <rFont val="宋体"/>
        <family val="2"/>
        <charset val="134"/>
      </rPr>
      <t>负载需求计算</t>
    </r>
    <r>
      <rPr>
        <b/>
        <sz val="20"/>
        <rFont val="Arial"/>
        <family val="2"/>
      </rPr>
      <t>-</t>
    </r>
    <r>
      <rPr>
        <b/>
        <sz val="20"/>
        <rFont val="宋体"/>
        <family val="2"/>
        <charset val="134"/>
      </rPr>
      <t>结果</t>
    </r>
    <phoneticPr fontId="14" type="noConversion"/>
  </si>
  <si>
    <t>如果您正在观察母排上的负载，当它达到下面的值时，优先级最低的机组将停掉</t>
    <phoneticPr fontId="14" type="noConversion"/>
  </si>
  <si>
    <t>当需要停掉机组，留在母排上的功率</t>
    <phoneticPr fontId="14" type="noConversion"/>
  </si>
  <si>
    <t>输出对应发电机组的额定有功功率</t>
    <phoneticPr fontId="14" type="noConversion"/>
  </si>
  <si>
    <r>
      <rPr>
        <sz val="11"/>
        <color rgb="FFFFFFFF"/>
        <rFont val="宋体"/>
        <family val="2"/>
        <charset val="134"/>
      </rPr>
      <t>母排上带的负载</t>
    </r>
    <r>
      <rPr>
        <sz val="11"/>
        <color indexed="9"/>
        <rFont val="Calibri"/>
        <family val="2"/>
      </rPr>
      <t>:</t>
    </r>
    <phoneticPr fontId="14" type="noConversion"/>
  </si>
  <si>
    <t>如下表是调用更少机组的值，自动计算出结果。如果你所有机组的功率相同，结果和上面蓝色数字一样。</t>
    <phoneticPr fontId="14" type="noConversion"/>
  </si>
  <si>
    <r>
      <rPr>
        <b/>
        <sz val="20"/>
        <rFont val="宋体"/>
        <family val="2"/>
        <charset val="134"/>
      </rPr>
      <t>负载需求计算</t>
    </r>
    <r>
      <rPr>
        <b/>
        <sz val="20"/>
        <rFont val="Arial"/>
        <family val="2"/>
      </rPr>
      <t>-</t>
    </r>
    <r>
      <rPr>
        <b/>
        <sz val="20"/>
        <rFont val="宋体"/>
        <family val="2"/>
        <charset val="134"/>
      </rPr>
      <t>调用更多机组</t>
    </r>
    <phoneticPr fontId="14" type="noConversion"/>
  </si>
  <si>
    <r>
      <rPr>
        <sz val="11"/>
        <color rgb="FFFFFFFF"/>
        <rFont val="宋体"/>
        <family val="2"/>
        <charset val="134"/>
      </rPr>
      <t>当母排上的有功功率</t>
    </r>
    <r>
      <rPr>
        <sz val="11"/>
        <color rgb="FFFFFFFF"/>
        <rFont val="Calibri"/>
        <family val="2"/>
      </rPr>
      <t>%</t>
    </r>
    <r>
      <rPr>
        <sz val="11"/>
        <color rgb="FFFFFFFF"/>
        <rFont val="宋体"/>
        <family val="2"/>
        <charset val="134"/>
      </rPr>
      <t>达到，启动下一台机组</t>
    </r>
    <phoneticPr fontId="14" type="noConversion"/>
  </si>
  <si>
    <t>母排上带的负载:</t>
    <phoneticPr fontId="14" type="noConversion"/>
  </si>
  <si>
    <t>当母排功率值达到，启动下一台机组</t>
    <phoneticPr fontId="14" type="noConversion"/>
  </si>
  <si>
    <t>随着负载降低，检测母排所带的功率低于如下值，停掉优先级低的机组：</t>
    <phoneticPr fontId="14" type="noConversion"/>
  </si>
  <si>
    <r>
      <rPr>
        <b/>
        <sz val="14"/>
        <rFont val="宋体"/>
        <family val="2"/>
        <charset val="134"/>
      </rPr>
      <t>随着负载的增加，检测母排所带的功率达到如下值，启动优先级高的机组</t>
    </r>
    <r>
      <rPr>
        <b/>
        <sz val="14"/>
        <rFont val="Calibri"/>
        <family val="2"/>
      </rPr>
      <t>:</t>
    </r>
    <phoneticPr fontId="14" type="noConversion"/>
  </si>
  <si>
    <r>
      <rPr>
        <sz val="11"/>
        <color rgb="FFFFFFFF"/>
        <rFont val="宋体"/>
        <family val="2"/>
        <charset val="134"/>
      </rPr>
      <t>母排上的剩余功率</t>
    </r>
    <r>
      <rPr>
        <sz val="11"/>
        <color rgb="FFFFFFFF"/>
        <rFont val="Calibri"/>
        <family val="2"/>
      </rPr>
      <t>%</t>
    </r>
    <phoneticPr fontId="14" type="noConversion"/>
  </si>
  <si>
    <t>当机组的功率低于右侧值，停掉机组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</si>
</sst>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\k\W"/>
    <numFmt numFmtId="177" formatCode="#\ %"/>
  </numFmts>
  <fonts count="26" x14ac:knownFonts="1">
    <font>
      <sz val="11"/>
      <color theme="1"/>
      <name val="宋体"/>
      <family val="2"/>
      <scheme val="minor"/>
    </font>
    <font>
      <b/>
      <sz val="14"/>
      <name val="宋体"/>
      <family val="2"/>
      <scheme val="minor"/>
    </font>
    <font>
      <b/>
      <sz val="20"/>
      <name val="Arial"/>
      <family val="2"/>
    </font>
    <font>
      <b/>
      <sz val="14"/>
      <name val="Calibri"/>
      <family val="2"/>
    </font>
    <font>
      <sz val="11"/>
      <color indexed="9"/>
      <name val="Calibri"/>
      <family val="2"/>
    </font>
    <font>
      <b/>
      <sz val="18"/>
      <color indexed="9"/>
      <name val="Calibri"/>
      <family val="2"/>
    </font>
    <font>
      <sz val="11"/>
      <color indexed="17"/>
      <name val="Calibri"/>
      <family val="2"/>
    </font>
    <font>
      <b/>
      <sz val="11"/>
      <name val="Calibri"/>
      <family val="2"/>
    </font>
    <font>
      <b/>
      <sz val="14"/>
      <color theme="0" tint="-0.499984740745262"/>
      <name val="Calibri"/>
      <family val="2"/>
    </font>
    <font>
      <b/>
      <sz val="14"/>
      <color rgb="FF00B050"/>
      <name val="Calibri"/>
      <family val="2"/>
    </font>
    <font>
      <sz val="11"/>
      <color theme="0" tint="-0.499984740745262"/>
      <name val="宋体"/>
      <family val="2"/>
      <scheme val="minor"/>
    </font>
    <font>
      <sz val="11"/>
      <color rgb="FF0000FF"/>
      <name val="Calibri"/>
      <family val="2"/>
    </font>
    <font>
      <b/>
      <sz val="14"/>
      <color theme="1"/>
      <name val="宋体"/>
      <family val="2"/>
      <scheme val="minor"/>
    </font>
    <font>
      <sz val="11"/>
      <color theme="0" tint="-0.499984740745262"/>
      <name val="Calibri"/>
      <family val="2"/>
    </font>
    <font>
      <sz val="9"/>
      <name val="宋体"/>
      <family val="3"/>
      <charset val="134"/>
      <scheme val="minor"/>
    </font>
    <font>
      <b/>
      <sz val="20"/>
      <name val="宋体"/>
      <family val="2"/>
      <charset val="134"/>
    </font>
    <font>
      <b/>
      <sz val="20"/>
      <name val="Arial"/>
      <family val="2"/>
      <charset val="134"/>
    </font>
    <font>
      <sz val="11"/>
      <color rgb="FFFFFFFF"/>
      <name val="宋体"/>
      <family val="2"/>
      <charset val="134"/>
    </font>
    <font>
      <sz val="11"/>
      <color rgb="FFFFFFFF"/>
      <name val="Calibri"/>
      <family val="2"/>
    </font>
    <font>
      <b/>
      <sz val="11"/>
      <name val="宋体"/>
      <family val="2"/>
      <charset val="134"/>
    </font>
    <font>
      <b/>
      <sz val="11"/>
      <name val="Calibri"/>
      <family val="2"/>
      <charset val="134"/>
    </font>
    <font>
      <sz val="11"/>
      <color rgb="FFFFFFFF"/>
      <name val="Calibri"/>
      <family val="2"/>
      <charset val="134"/>
    </font>
    <font>
      <sz val="11"/>
      <color indexed="9"/>
      <name val="Calibri"/>
      <family val="2"/>
      <charset val="134"/>
    </font>
    <font>
      <b/>
      <sz val="16"/>
      <color rgb="FFFFFFFF"/>
      <name val="宋体"/>
      <family val="2"/>
      <charset val="134"/>
    </font>
    <font>
      <b/>
      <sz val="14"/>
      <name val="宋体"/>
      <family val="2"/>
      <charset val="134"/>
    </font>
    <font>
      <b/>
      <sz val="14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4" fillId="2" borderId="0" xfId="0" applyFont="1" applyFill="1"/>
    <xf numFmtId="176" fontId="0" fillId="0" borderId="0" xfId="0" applyNumberFormat="1" applyProtection="1"/>
    <xf numFmtId="0" fontId="0" fillId="0" borderId="0" xfId="0" applyAlignment="1" applyProtection="1">
      <alignment horizontal="right"/>
    </xf>
    <xf numFmtId="9" fontId="9" fillId="0" borderId="0" xfId="0" applyNumberFormat="1" applyFont="1" applyFill="1" applyProtection="1"/>
    <xf numFmtId="176" fontId="10" fillId="0" borderId="0" xfId="0" applyNumberFormat="1" applyFont="1" applyProtection="1"/>
    <xf numFmtId="176" fontId="11" fillId="0" borderId="0" xfId="0" applyNumberFormat="1" applyFont="1" applyFill="1" applyProtection="1">
      <protection locked="0"/>
    </xf>
    <xf numFmtId="9" fontId="0" fillId="0" borderId="0" xfId="0" applyNumberFormat="1" applyFill="1" applyProtection="1"/>
    <xf numFmtId="0" fontId="0" fillId="0" borderId="0" xfId="0" applyProtection="1"/>
    <xf numFmtId="0" fontId="5" fillId="2" borderId="0" xfId="0" applyFont="1" applyFill="1" applyAlignment="1" applyProtection="1">
      <alignment horizontal="center"/>
    </xf>
    <xf numFmtId="176" fontId="0" fillId="0" borderId="0" xfId="0" applyNumberFormat="1" applyFill="1" applyAlignment="1" applyProtection="1">
      <alignment horizontal="right"/>
    </xf>
    <xf numFmtId="9" fontId="0" fillId="0" borderId="0" xfId="0" applyNumberFormat="1" applyProtection="1"/>
    <xf numFmtId="177" fontId="6" fillId="0" borderId="0" xfId="0" applyNumberFormat="1" applyFont="1" applyFill="1" applyProtection="1"/>
    <xf numFmtId="177" fontId="11" fillId="0" borderId="0" xfId="0" applyNumberFormat="1" applyFont="1" applyFill="1" applyProtection="1">
      <protection locked="0"/>
    </xf>
    <xf numFmtId="0" fontId="8" fillId="0" borderId="0" xfId="0" applyFont="1" applyProtection="1"/>
    <xf numFmtId="9" fontId="11" fillId="0" borderId="0" xfId="0" applyNumberFormat="1" applyFont="1" applyProtection="1">
      <protection locked="0"/>
    </xf>
    <xf numFmtId="0" fontId="1" fillId="0" borderId="0" xfId="0" applyFont="1" applyFill="1" applyProtection="1"/>
    <xf numFmtId="0" fontId="12" fillId="0" borderId="0" xfId="0" applyFont="1" applyProtection="1"/>
    <xf numFmtId="0" fontId="12" fillId="0" borderId="0" xfId="0" applyFont="1"/>
    <xf numFmtId="0" fontId="10" fillId="0" borderId="0" xfId="0" applyFont="1" applyProtection="1"/>
    <xf numFmtId="177" fontId="13" fillId="0" borderId="0" xfId="0" applyNumberFormat="1" applyFont="1" applyFill="1" applyProtection="1"/>
    <xf numFmtId="0" fontId="0" fillId="0" borderId="0" xfId="0" applyAlignment="1" applyProtection="1"/>
    <xf numFmtId="0" fontId="0" fillId="0" borderId="0" xfId="0" applyAlignment="1">
      <alignment horizontal="center"/>
    </xf>
    <xf numFmtId="0" fontId="16" fillId="0" borderId="0" xfId="0" applyFont="1" applyAlignment="1" applyProtection="1">
      <alignment horizontal="center"/>
    </xf>
    <xf numFmtId="0" fontId="17" fillId="2" borderId="0" xfId="0" applyFont="1" applyFill="1" applyAlignment="1" applyProtection="1">
      <alignment horizontal="right"/>
    </xf>
    <xf numFmtId="0" fontId="17" fillId="2" borderId="0" xfId="0" applyFont="1" applyFill="1" applyProtection="1"/>
    <xf numFmtId="0" fontId="20" fillId="0" borderId="0" xfId="0" applyFont="1" applyProtection="1"/>
    <xf numFmtId="0" fontId="21" fillId="2" borderId="0" xfId="0" applyFont="1" applyFill="1" applyProtection="1"/>
    <xf numFmtId="0" fontId="22" fillId="2" borderId="0" xfId="0" applyFont="1" applyFill="1" applyProtection="1"/>
    <xf numFmtId="0" fontId="23" fillId="2" borderId="0" xfId="0" applyFont="1" applyFill="1" applyProtection="1"/>
    <xf numFmtId="0" fontId="25" fillId="0" borderId="0" xfId="0" applyFont="1" applyFill="1" applyProtection="1"/>
    <xf numFmtId="0" fontId="24" fillId="0" borderId="0" xfId="0" applyFont="1" applyFill="1" applyProtection="1"/>
  </cellXfs>
  <cellStyles count="1">
    <cellStyle name="常规" xfId="0" builtinId="0"/>
  </cellStyles>
  <dxfs count="2">
    <dxf>
      <font>
        <color indexed="10"/>
      </font>
      <fill>
        <patternFill>
          <bgColor indexed="45"/>
        </patternFill>
      </fill>
    </dxf>
    <dxf>
      <font>
        <color indexed="1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1724025</xdr:colOff>
      <xdr:row>0</xdr:row>
      <xdr:rowOff>1038225</xdr:rowOff>
    </xdr:to>
    <xdr:pic>
      <xdr:nvPicPr>
        <xdr:cNvPr id="2" name="Picture 2" descr="COMPLEX SOLUTIONS MADE SIMPLE BLACK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240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0</xdr:row>
      <xdr:rowOff>0</xdr:rowOff>
    </xdr:from>
    <xdr:to>
      <xdr:col>8</xdr:col>
      <xdr:colOff>9525</xdr:colOff>
      <xdr:row>0</xdr:row>
      <xdr:rowOff>1085850</xdr:rowOff>
    </xdr:to>
    <xdr:pic>
      <xdr:nvPicPr>
        <xdr:cNvPr id="3" name="Picture 3" descr="DSE LOGO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0"/>
          <a:ext cx="11430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12153</xdr:rowOff>
    </xdr:from>
    <xdr:to>
      <xdr:col>4</xdr:col>
      <xdr:colOff>459476</xdr:colOff>
      <xdr:row>18</xdr:row>
      <xdr:rowOff>53755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16AD3AE-E20C-4529-A70C-BE6DC0ECE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34803"/>
          <a:ext cx="4523476" cy="1108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0</xdr:rowOff>
    </xdr:from>
    <xdr:to>
      <xdr:col>8</xdr:col>
      <xdr:colOff>9525</xdr:colOff>
      <xdr:row>0</xdr:row>
      <xdr:rowOff>1085850</xdr:rowOff>
    </xdr:to>
    <xdr:pic>
      <xdr:nvPicPr>
        <xdr:cNvPr id="3" name="Picture 3" descr="DSE LOGO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67325" y="0"/>
          <a:ext cx="11430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9525</xdr:rowOff>
    </xdr:from>
    <xdr:to>
      <xdr:col>0</xdr:col>
      <xdr:colOff>1743075</xdr:colOff>
      <xdr:row>0</xdr:row>
      <xdr:rowOff>1047750</xdr:rowOff>
    </xdr:to>
    <xdr:pic>
      <xdr:nvPicPr>
        <xdr:cNvPr id="4" name="Picture 2" descr="COMPLEX SOLUTIONS MADE SIMPLE BLACK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9525"/>
          <a:ext cx="17240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10625</xdr:rowOff>
    </xdr:from>
    <xdr:to>
      <xdr:col>4</xdr:col>
      <xdr:colOff>138621</xdr:colOff>
      <xdr:row>24</xdr:row>
      <xdr:rowOff>136045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2F407BA-9117-4AB6-8E0D-428330583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757125"/>
          <a:ext cx="4678871" cy="20812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1514474</xdr:colOff>
      <xdr:row>0</xdr:row>
      <xdr:rowOff>1038225</xdr:rowOff>
    </xdr:to>
    <xdr:pic>
      <xdr:nvPicPr>
        <xdr:cNvPr id="2" name="Picture 2" descr="COMPLEX SOLUTIONS MADE SIMPLE BLACK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14474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0</xdr:row>
      <xdr:rowOff>0</xdr:rowOff>
    </xdr:from>
    <xdr:to>
      <xdr:col>8</xdr:col>
      <xdr:colOff>9525</xdr:colOff>
      <xdr:row>0</xdr:row>
      <xdr:rowOff>1085850</xdr:rowOff>
    </xdr:to>
    <xdr:pic>
      <xdr:nvPicPr>
        <xdr:cNvPr id="3" name="Picture 3" descr="DSE LOGO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67325" y="0"/>
          <a:ext cx="11430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</xdr:row>
      <xdr:rowOff>12700</xdr:rowOff>
    </xdr:from>
    <xdr:to>
      <xdr:col>4</xdr:col>
      <xdr:colOff>51485</xdr:colOff>
      <xdr:row>21</xdr:row>
      <xdr:rowOff>117002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C04AD90-3B56-4754-9FD3-90B37173A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067050"/>
          <a:ext cx="4680635" cy="20601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0</xdr:col>
      <xdr:colOff>1752600</xdr:colOff>
      <xdr:row>0</xdr:row>
      <xdr:rowOff>1047750</xdr:rowOff>
    </xdr:to>
    <xdr:pic>
      <xdr:nvPicPr>
        <xdr:cNvPr id="2" name="Picture 2" descr="COMPLEX SOLUTIONS MADE SIMPLE BLACK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240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0</xdr:row>
      <xdr:rowOff>0</xdr:rowOff>
    </xdr:from>
    <xdr:to>
      <xdr:col>8</xdr:col>
      <xdr:colOff>9525</xdr:colOff>
      <xdr:row>0</xdr:row>
      <xdr:rowOff>1085850</xdr:rowOff>
    </xdr:to>
    <xdr:pic>
      <xdr:nvPicPr>
        <xdr:cNvPr id="3" name="Picture 3" descr="DSE LOGO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67325" y="0"/>
          <a:ext cx="11430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workbookViewId="0">
      <selection activeCell="B7" sqref="B7"/>
    </sheetView>
  </sheetViews>
  <sheetFormatPr defaultRowHeight="14" x14ac:dyDescent="0.25"/>
  <cols>
    <col min="1" max="1" width="32" customWidth="1"/>
  </cols>
  <sheetData>
    <row r="1" spans="1:17" ht="86.2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6" x14ac:dyDescent="0.5">
      <c r="A2" s="24" t="s">
        <v>1</v>
      </c>
      <c r="B2" s="22"/>
      <c r="C2" s="22"/>
      <c r="D2" s="22"/>
      <c r="E2" s="22"/>
      <c r="F2" s="22"/>
      <c r="G2" s="22"/>
      <c r="H2" s="22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23" t="s">
        <v>2</v>
      </c>
      <c r="B3" s="23"/>
      <c r="C3" s="23"/>
      <c r="D3" s="23"/>
      <c r="E3" s="23"/>
      <c r="F3" s="23"/>
      <c r="G3" s="23"/>
      <c r="H3" s="23"/>
      <c r="I3" s="9"/>
      <c r="J3" s="9"/>
      <c r="K3" s="9"/>
      <c r="L3" s="9"/>
      <c r="M3" s="9"/>
      <c r="N3" s="9"/>
      <c r="O3" s="9"/>
      <c r="P3" s="9"/>
      <c r="Q3" s="9"/>
    </row>
    <row r="4" spans="1:17" x14ac:dyDescent="0.25">
      <c r="A4" s="1"/>
      <c r="B4" s="1"/>
      <c r="C4" s="1"/>
      <c r="D4" s="1"/>
      <c r="E4" s="1"/>
      <c r="F4" s="1"/>
      <c r="G4" s="1"/>
      <c r="H4" s="1"/>
      <c r="I4" s="9"/>
      <c r="J4" s="9"/>
      <c r="K4" s="9"/>
      <c r="L4" s="9"/>
      <c r="M4" s="9"/>
      <c r="N4" s="9"/>
      <c r="O4" s="9"/>
      <c r="P4" s="9"/>
      <c r="Q4" s="9"/>
    </row>
    <row r="5" spans="1:17" ht="17.5" x14ac:dyDescent="0.3">
      <c r="A5" s="17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2" customFormat="1" ht="23.5" x14ac:dyDescent="0.55000000000000004">
      <c r="A6" s="25" t="s">
        <v>7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O6" s="10">
        <v>14</v>
      </c>
      <c r="P6" s="10">
        <v>15</v>
      </c>
      <c r="Q6" s="10">
        <v>16</v>
      </c>
    </row>
    <row r="7" spans="1:17" ht="15" x14ac:dyDescent="0.35">
      <c r="A7" s="26" t="s">
        <v>3</v>
      </c>
      <c r="B7" s="7">
        <v>100</v>
      </c>
      <c r="C7" s="7">
        <v>100</v>
      </c>
      <c r="D7" s="7">
        <v>100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</row>
    <row r="9" spans="1:17" ht="17.5" x14ac:dyDescent="0.3">
      <c r="A9" s="18" t="s">
        <v>4</v>
      </c>
    </row>
    <row r="11" spans="1:17" x14ac:dyDescent="0.25">
      <c r="A11" t="s">
        <v>5</v>
      </c>
    </row>
  </sheetData>
  <sheetProtection algorithmName="SHA-512" hashValue="F3drgZIB4UftWKQHcAPyj0imVUp8FyS4ucO4IAm1XdnzbH+PzAtCFDicNfPxEpam6oMV4XTPLx7+8PZNsYTlLw==" saltValue="Uqqx68Kz1VwLVKWZRMoNfg==" spinCount="100000" sheet="1" selectLockedCells="1"/>
  <mergeCells count="2">
    <mergeCell ref="A2:H2"/>
    <mergeCell ref="A3:H3"/>
  </mergeCells>
  <phoneticPr fontId="1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topLeftCell="A4" workbookViewId="0">
      <selection activeCell="C6" sqref="C6"/>
    </sheetView>
  </sheetViews>
  <sheetFormatPr defaultRowHeight="14" x14ac:dyDescent="0.25"/>
  <cols>
    <col min="1" max="1" width="38.81640625" customWidth="1"/>
  </cols>
  <sheetData>
    <row r="1" spans="1:17" ht="86.2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6" x14ac:dyDescent="0.5">
      <c r="A2" s="24" t="s">
        <v>6</v>
      </c>
      <c r="B2" s="22"/>
      <c r="C2" s="22"/>
      <c r="D2" s="22"/>
      <c r="E2" s="22"/>
      <c r="F2" s="22"/>
      <c r="G2" s="22"/>
      <c r="H2" s="22"/>
      <c r="I2" s="9"/>
      <c r="J2" s="9"/>
      <c r="K2" s="9"/>
      <c r="L2" s="9"/>
      <c r="M2" s="9"/>
      <c r="N2" s="9"/>
      <c r="O2" s="9"/>
      <c r="P2" s="9"/>
      <c r="Q2" s="9"/>
    </row>
    <row r="3" spans="1:17" ht="18.5" x14ac:dyDescent="0.45">
      <c r="A3" s="15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5" x14ac:dyDescent="0.35">
      <c r="A4" s="27" t="s">
        <v>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2" customFormat="1" ht="23.5" x14ac:dyDescent="0.55000000000000004">
      <c r="A5" s="25" t="s">
        <v>7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</row>
    <row r="6" spans="1:17" ht="15" x14ac:dyDescent="0.35">
      <c r="A6" s="28" t="s">
        <v>9</v>
      </c>
      <c r="B6" s="4" t="s">
        <v>0</v>
      </c>
      <c r="C6" s="16">
        <v>0.7</v>
      </c>
      <c r="D6" s="16">
        <v>0.7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5" x14ac:dyDescent="0.35">
      <c r="A7" s="29" t="s">
        <v>15</v>
      </c>
      <c r="B7" s="6" t="s">
        <v>0</v>
      </c>
      <c r="C7" s="6">
        <f>C6*机组功率!B7</f>
        <v>70</v>
      </c>
      <c r="D7" s="6">
        <f>D6*(SUM(机组功率!B7:C7))</f>
        <v>140</v>
      </c>
      <c r="E7" s="6">
        <f>E6*(SUM(机组功率!B7:D7))</f>
        <v>0</v>
      </c>
      <c r="F7" s="6">
        <f>F6*(SUM(机组功率!B7:E7))</f>
        <v>0</v>
      </c>
      <c r="G7" s="6">
        <f>G6*(SUM(机组功率!B7:F7))</f>
        <v>0</v>
      </c>
      <c r="H7" s="6">
        <f>H6*(SUM(机组功率!B7:G7))</f>
        <v>0</v>
      </c>
      <c r="I7" s="6">
        <f>I6*(SUM(机组功率!B7:H7))</f>
        <v>0</v>
      </c>
      <c r="J7" s="6">
        <f>J6*(SUM(机组功率!B7:I7))</f>
        <v>0</v>
      </c>
      <c r="K7" s="6">
        <f>K6*(SUM(机组功率!B7:J7))</f>
        <v>0</v>
      </c>
      <c r="L7" s="6">
        <f>L6*(SUM(机组功率!B7:K7))</f>
        <v>0</v>
      </c>
      <c r="M7" s="6">
        <f>M6*(SUM(机组功率!B7:L7))</f>
        <v>0</v>
      </c>
      <c r="N7" s="6">
        <f>N6*(SUM(机组功率!B7:M7))</f>
        <v>0</v>
      </c>
      <c r="O7" s="6">
        <f>O6*(SUM(机组功率!B7:N7))</f>
        <v>0</v>
      </c>
      <c r="P7" s="6">
        <f>P6*(SUM(机组功率!B7:O7))</f>
        <v>0</v>
      </c>
      <c r="Q7" s="6">
        <f>Q6*(SUM(机组功率!B7:P7))</f>
        <v>0</v>
      </c>
    </row>
    <row r="8" spans="1:17" x14ac:dyDescent="0.25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9" t="s">
        <v>16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22.5" customHeight="1" x14ac:dyDescent="0.45">
      <c r="A10" s="30" t="s">
        <v>10</v>
      </c>
      <c r="B10" s="4" t="s">
        <v>0</v>
      </c>
      <c r="C10" s="5">
        <f>((机组功率!B7*C6)/SUM(机组功率!B7:C7))/((机组功率!C6-1)/机组功率!C6)</f>
        <v>0.7</v>
      </c>
      <c r="D10" s="5">
        <f>((SUM(机组功率!B7:C7)*D6)/SUM(机组功率!B7:D7))/((机组功率!D6-1)/机组功率!D6)</f>
        <v>0.70000000000000007</v>
      </c>
      <c r="E10" s="5">
        <f>((SUM(机组功率!B7:D7)*E6)/SUM(机组功率!B7:E7))/((机组功率!E6-1)/机组功率!E6)</f>
        <v>0</v>
      </c>
      <c r="F10" s="5">
        <f>((SUM(机组功率!B7:E7)*F6)/SUM(机组功率!B7:F7))/((机组功率!F6-1)/机组功率!F6)</f>
        <v>0</v>
      </c>
      <c r="G10" s="5">
        <f>((SUM(机组功率!B7:F7)*G6)/SUM(机组功率!B7:G7))/((机组功率!G6-1)/机组功率!G6)</f>
        <v>0</v>
      </c>
      <c r="H10" s="5">
        <f>((SUM(机组功率!B7:G7)*H6)/SUM(机组功率!B7:H7))/((机组功率!H6-1)/机组功率!H6)</f>
        <v>0</v>
      </c>
      <c r="I10" s="5">
        <f>((SUM(机组功率!B7:H7)*I6)/SUM(机组功率!B7:I7))/((机组功率!I6-1)/机组功率!I6)</f>
        <v>0</v>
      </c>
      <c r="J10" s="5">
        <f>((SUM(机组功率!B7:I7)*J6)/SUM(机组功率!B7:J7))/((机组功率!J6-1)/机组功率!J6)</f>
        <v>0</v>
      </c>
      <c r="K10" s="5">
        <f>((SUM(机组功率!B7:J7)*K6)/SUM(机组功率!B7:K7))/((机组功率!K6-1)/机组功率!K6)</f>
        <v>0</v>
      </c>
      <c r="L10" s="5">
        <f>((SUM(机组功率!B7:K7)*L6)/SUM(机组功率!B7:L7))/((机组功率!L6-1)/机组功率!L6)</f>
        <v>0</v>
      </c>
      <c r="M10" s="5">
        <f>((SUM(机组功率!B7:L7)*M6)/SUM(机组功率!B7:M7))/((机组功率!M6-1)/机组功率!M6)</f>
        <v>0</v>
      </c>
      <c r="N10" s="5">
        <f>((SUM(机组功率!B7:M7)*N6)/SUM(机组功率!B7:N7))/((机组功率!N6-1)/机组功率!N6)</f>
        <v>0</v>
      </c>
      <c r="O10" s="5">
        <f>((SUM(机组功率!B7:N7)*O6)/SUM(机组功率!B7:O7))/((机组功率!O6-1)/机组功率!O6)</f>
        <v>0</v>
      </c>
      <c r="P10" s="5">
        <f>((SUM(机组功率!B7:O7)*P6)/SUM(机组功率!B7:P7))/((机组功率!P6-1)/机组功率!P6)</f>
        <v>0</v>
      </c>
      <c r="Q10" s="5">
        <f>((SUM(机组功率!B7:P7)*Q6)/SUM(机组功率!B7:Q7))/((机组功率!Q6-1)/机组功率!Q6)</f>
        <v>0</v>
      </c>
    </row>
    <row r="12" spans="1:17" s="19" customFormat="1" ht="17.5" x14ac:dyDescent="0.3">
      <c r="A12" s="18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</sheetData>
  <sheetProtection algorithmName="SHA-512" hashValue="84S3bPTe8AK1YVxyyOLq7Me0hrafHed9/ljT1nMf+s89Xxud3vAX/gDVSFIIyYGtfIGFVp08uyvS66SYwnwXtA==" saltValue="u9t60ym4rz73lmYlyHCFog==" spinCount="100000" sheet="1" selectLockedCells="1"/>
  <mergeCells count="1">
    <mergeCell ref="A2:H2"/>
  </mergeCells>
  <phoneticPr fontId="14" type="noConversion"/>
  <conditionalFormatting sqref="C6:Q6">
    <cfRule type="cellIs" dxfId="1" priority="1" stopIfTrue="1" operator="greaterThanOrEqual">
      <formula>#REF!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"/>
  <sheetViews>
    <sheetView topLeftCell="B1" workbookViewId="0">
      <selection activeCell="E5" sqref="E5"/>
    </sheetView>
  </sheetViews>
  <sheetFormatPr defaultRowHeight="14" x14ac:dyDescent="0.25"/>
  <cols>
    <col min="1" max="1" width="40.08984375" customWidth="1"/>
  </cols>
  <sheetData>
    <row r="1" spans="1:17" ht="86.2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6" x14ac:dyDescent="0.5">
      <c r="A2" s="24" t="s">
        <v>17</v>
      </c>
      <c r="B2" s="22"/>
      <c r="C2" s="22"/>
      <c r="D2" s="22"/>
      <c r="E2" s="22"/>
      <c r="F2" s="22"/>
      <c r="G2" s="22"/>
      <c r="H2" s="22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s="2" customFormat="1" ht="23.5" x14ac:dyDescent="0.55000000000000004">
      <c r="A4" s="25" t="s">
        <v>7</v>
      </c>
      <c r="B4" s="10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</row>
    <row r="5" spans="1:17" ht="15" x14ac:dyDescent="0.35">
      <c r="A5" s="28" t="s">
        <v>18</v>
      </c>
      <c r="B5" s="21" t="s">
        <v>0</v>
      </c>
      <c r="C5" s="14">
        <v>0.8</v>
      </c>
      <c r="D5" s="14">
        <v>0.8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</row>
    <row r="6" spans="1:17" ht="15" x14ac:dyDescent="0.3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8" x14ac:dyDescent="0.35">
      <c r="A7" s="18" t="s">
        <v>4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" x14ac:dyDescent="0.35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A9" s="20" t="s">
        <v>19</v>
      </c>
      <c r="B9" s="20" t="s">
        <v>0</v>
      </c>
      <c r="C9" s="6">
        <f>C5*机组功率!B7</f>
        <v>80</v>
      </c>
      <c r="D9" s="6">
        <f>D5*SUM(机组功率!B7:C7)</f>
        <v>160</v>
      </c>
      <c r="E9" s="6">
        <f>E5*SUM(机组功率!B7:D7)</f>
        <v>0</v>
      </c>
      <c r="F9" s="6">
        <f>F5*SUM(机组功率!B7:E7)</f>
        <v>0</v>
      </c>
      <c r="G9" s="6">
        <f>G5*SUM(机组功率!B7:F7)</f>
        <v>0</v>
      </c>
      <c r="H9" s="6">
        <f>H5*SUM(机组功率!B7:G7)</f>
        <v>0</v>
      </c>
      <c r="I9" s="6">
        <f>I5*SUM(机组功率!B7:H7)</f>
        <v>0</v>
      </c>
      <c r="J9" s="6">
        <f>J5*SUM(机组功率!B7:I7)</f>
        <v>0</v>
      </c>
      <c r="K9" s="6">
        <f>K5*SUM(机组功率!B7:J7)</f>
        <v>0</v>
      </c>
      <c r="L9" s="6">
        <f>L5*SUM(机组功率!B7:K7)</f>
        <v>0</v>
      </c>
      <c r="M9" s="6">
        <f>M5*SUM(机组功率!B7:L7)</f>
        <v>0</v>
      </c>
      <c r="N9" s="6">
        <f>N5*SUM(机组功率!B7:M7)</f>
        <v>0</v>
      </c>
      <c r="O9" s="6">
        <f>O5*SUM(机组功率!B7:N7)</f>
        <v>0</v>
      </c>
      <c r="P9" s="6">
        <f>P5*SUM(机组功率!B7:O7)</f>
        <v>0</v>
      </c>
      <c r="Q9" s="6">
        <f>Q5*SUM(机组功率!B7:P7)</f>
        <v>0</v>
      </c>
    </row>
  </sheetData>
  <sheetProtection algorithmName="SHA-512" hashValue="BM6mh376LOeuMZWBBIRKIR8eE6hNAhAlilI6KQpt6JiZUmF9YprFtOLiU1ckBQ2l5SZptrxXpmHgZy2Gi0HOMw==" saltValue="v3OmVSBtsuQI1tIWo39ryw==" spinCount="100000" sheet="1" selectLockedCells="1"/>
  <mergeCells count="1">
    <mergeCell ref="A2:H2"/>
  </mergeCells>
  <phoneticPr fontId="1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workbookViewId="0">
      <selection activeCell="C6" sqref="C6"/>
    </sheetView>
  </sheetViews>
  <sheetFormatPr defaultRowHeight="14" x14ac:dyDescent="0.25"/>
  <cols>
    <col min="1" max="1" width="38.90625" customWidth="1"/>
  </cols>
  <sheetData>
    <row r="1" spans="1:17" ht="86.2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6" x14ac:dyDescent="0.5">
      <c r="A2" s="24" t="s">
        <v>11</v>
      </c>
      <c r="B2" s="22"/>
      <c r="C2" s="22"/>
      <c r="D2" s="22"/>
      <c r="E2" s="22"/>
      <c r="F2" s="22"/>
      <c r="G2" s="22"/>
      <c r="H2" s="22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" x14ac:dyDescent="0.45">
      <c r="A4" s="31" t="s">
        <v>22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2" customFormat="1" ht="23.5" x14ac:dyDescent="0.55000000000000004">
      <c r="A5" s="25" t="s">
        <v>7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</row>
    <row r="6" spans="1:17" x14ac:dyDescent="0.25">
      <c r="A6" s="26" t="s">
        <v>20</v>
      </c>
      <c r="B6" s="11" t="s">
        <v>0</v>
      </c>
      <c r="C6" s="3">
        <f>调用更多机组!C5*机组功率!B7</f>
        <v>80</v>
      </c>
      <c r="D6" s="3">
        <f>调用更多机组!D5*SUM(机组功率!B7:C7)</f>
        <v>160</v>
      </c>
      <c r="E6" s="3">
        <f>调用更多机组!E5*SUM(机组功率!B7:D7)</f>
        <v>0</v>
      </c>
      <c r="F6" s="3">
        <f>调用更多机组!F5*SUM(机组功率!B7:E7)</f>
        <v>0</v>
      </c>
      <c r="G6" s="3">
        <f>调用更多机组!G5*SUM(机组功率!B7:F7)</f>
        <v>0</v>
      </c>
      <c r="H6" s="3">
        <f>调用更多机组!H5*SUM(机组功率!B7:G7)</f>
        <v>0</v>
      </c>
      <c r="I6" s="3">
        <f>调用更多机组!I5*SUM(机组功率!B7:H7)</f>
        <v>0</v>
      </c>
      <c r="J6" s="3">
        <f>调用更多机组!J5*SUM(机组功率!B7:I7)</f>
        <v>0</v>
      </c>
      <c r="K6" s="3">
        <f>调用更多机组!K5*SUM(机组功率!B7:J7)</f>
        <v>0</v>
      </c>
      <c r="L6" s="3">
        <f>调用更多机组!L5*SUM(机组功率!B7:K7)</f>
        <v>0</v>
      </c>
      <c r="M6" s="3">
        <f>调用更多机组!M5*SUM(机组功率!B7:L7)</f>
        <v>0</v>
      </c>
      <c r="N6" s="3">
        <f>调用更多机组!N5*SUM(机组功率!B7:M7)</f>
        <v>0</v>
      </c>
      <c r="O6" s="3">
        <f>调用更多机组!O5*SUM(机组功率!B7:N7)</f>
        <v>0</v>
      </c>
      <c r="P6" s="3">
        <f>调用更多机组!P5*SUM(机组功率!B7:O7)</f>
        <v>0</v>
      </c>
      <c r="Q6" s="3">
        <f>调用更多机组!Q5*SUM(机组功率!B7:P7)</f>
        <v>0</v>
      </c>
    </row>
    <row r="7" spans="1:17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7.5" x14ac:dyDescent="0.3">
      <c r="A9" s="32" t="s">
        <v>21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25">
      <c r="A10" s="26" t="s">
        <v>13</v>
      </c>
      <c r="B10" s="11" t="s">
        <v>0</v>
      </c>
      <c r="C10" s="3">
        <f>SUM(机组功率!B7:C7)*C14</f>
        <v>70</v>
      </c>
      <c r="D10" s="3">
        <f>SUM(机组功率!B7:D7)*D14</f>
        <v>140.00000000000003</v>
      </c>
      <c r="E10" s="3">
        <f>SUM(机组功率!B7:E7)*E14</f>
        <v>0</v>
      </c>
      <c r="F10" s="3">
        <f>SUM(机组功率!B7:F7)*F14</f>
        <v>0</v>
      </c>
      <c r="G10" s="3">
        <f>SUM(机组功率!B7:G7)*G14</f>
        <v>0</v>
      </c>
      <c r="H10" s="3">
        <f>SUM(机组功率!B7:H7)*H14</f>
        <v>0</v>
      </c>
      <c r="I10" s="3">
        <f>SUM(机组功率!B7:I7)*I14</f>
        <v>0</v>
      </c>
      <c r="J10" s="3">
        <f>SUM(机组功率!B7:J7)*J14</f>
        <v>0</v>
      </c>
      <c r="K10" s="3">
        <f>SUM(机组功率!B7:K7)*K14</f>
        <v>0</v>
      </c>
      <c r="L10" s="3">
        <f>SUM(机组功率!B7:L7)*L14</f>
        <v>0</v>
      </c>
      <c r="M10" s="3">
        <f>SUM(机组功率!B7:M7)*M14</f>
        <v>0</v>
      </c>
      <c r="N10" s="3">
        <f>SUM(机组功率!B7:N7)*N14</f>
        <v>0</v>
      </c>
      <c r="O10" s="3">
        <f>SUM(机组功率!B7:O7)*O14</f>
        <v>0</v>
      </c>
      <c r="P10" s="3">
        <f>SUM(机组功率!B7:P7)*P14</f>
        <v>0</v>
      </c>
      <c r="Q10" s="3">
        <f>SUM(机组功率!B7:Q7)*Q14</f>
        <v>0</v>
      </c>
    </row>
    <row r="11" spans="1:17" ht="15" x14ac:dyDescent="0.35">
      <c r="A11" s="28" t="s">
        <v>23</v>
      </c>
      <c r="B11" s="4" t="s">
        <v>0</v>
      </c>
      <c r="C11" s="12">
        <f>C10/机组功率!B7</f>
        <v>0.7</v>
      </c>
      <c r="D11" s="12">
        <f>D10/SUM(机组功率!B7:C7)</f>
        <v>0.70000000000000018</v>
      </c>
      <c r="E11" s="12">
        <f>E10/SUM(机组功率!B7:D7)</f>
        <v>0</v>
      </c>
      <c r="F11" s="12">
        <f>F10/SUM(机组功率!B7:E7)</f>
        <v>0</v>
      </c>
      <c r="G11" s="12">
        <f>G10/SUM(机组功率!B7:F7)</f>
        <v>0</v>
      </c>
      <c r="H11" s="12">
        <f>H10/SUM(机组功率!B7:G7)</f>
        <v>0</v>
      </c>
      <c r="I11" s="12">
        <f>I10/SUM(机组功率!B7:H7)</f>
        <v>0</v>
      </c>
      <c r="J11" s="12">
        <f>J10/SUM(机组功率!B7:I7)</f>
        <v>0</v>
      </c>
      <c r="K11" s="12">
        <f>K10/SUM(机组功率!B7:J7)</f>
        <v>0</v>
      </c>
      <c r="L11" s="12">
        <f>L10/SUM(机组功率!B7:K7)</f>
        <v>0</v>
      </c>
      <c r="M11" s="12">
        <f>M10/SUM(机组功率!B7:L7)</f>
        <v>0</v>
      </c>
      <c r="N11" s="12">
        <f>N10/SUM(机组功率!B7:M7)</f>
        <v>0</v>
      </c>
      <c r="O11" s="12">
        <f>O10/SUM(机组功率!B7:N7)</f>
        <v>0</v>
      </c>
      <c r="P11" s="12">
        <f>P10/SUM(机组功率!B7:O7)</f>
        <v>0</v>
      </c>
      <c r="Q11" s="12">
        <f>Q10/SUM(机组功率!B7:P7)</f>
        <v>0</v>
      </c>
    </row>
    <row r="12" spans="1:17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7.5" x14ac:dyDescent="0.3">
      <c r="A13" s="32" t="s">
        <v>12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25">
      <c r="A14" s="26" t="s">
        <v>24</v>
      </c>
      <c r="B14" s="11" t="s">
        <v>0</v>
      </c>
      <c r="C14" s="8">
        <f>((调用更少机组!C10)*(机组功率!C6-1)/(机组功率!C6))</f>
        <v>0.35</v>
      </c>
      <c r="D14" s="8">
        <f>((调用更少机组!D10)*(机组功率!D6-1)/(机组功率!D6))</f>
        <v>0.46666666666666673</v>
      </c>
      <c r="E14" s="8">
        <f>((调用更少机组!E10)*(机组功率!E6-1)/(机组功率!E6))</f>
        <v>0</v>
      </c>
      <c r="F14" s="8">
        <f>((调用更少机组!F10)*(机组功率!F6-1)/(机组功率!F6))</f>
        <v>0</v>
      </c>
      <c r="G14" s="8">
        <f>((调用更少机组!G10)*(机组功率!G6-1)/(机组功率!G6))</f>
        <v>0</v>
      </c>
      <c r="H14" s="8">
        <f>((调用更少机组!H10)*(机组功率!H6-1)/(机组功率!H6))</f>
        <v>0</v>
      </c>
      <c r="I14" s="8">
        <f>((调用更少机组!I10)*(机组功率!I6-1)/(机组功率!I6))</f>
        <v>0</v>
      </c>
      <c r="J14" s="8">
        <f>((调用更少机组!J10)*(机组功率!J6-1)/(机组功率!J6))</f>
        <v>0</v>
      </c>
      <c r="K14" s="8">
        <f>((调用更少机组!K10)*(机组功率!K6-1)/(机组功率!K6))</f>
        <v>0</v>
      </c>
      <c r="L14" s="8">
        <f>((调用更少机组!L10)*(机组功率!L6-1)/(机组功率!L6))</f>
        <v>0</v>
      </c>
      <c r="M14" s="8">
        <f>((调用更少机组!M10)*(机组功率!M6-1)/(机组功率!M6))</f>
        <v>0</v>
      </c>
      <c r="N14" s="8">
        <f>((调用更少机组!N10)*(机组功率!N6-1)/(机组功率!N6))</f>
        <v>0</v>
      </c>
      <c r="O14" s="8">
        <f>((调用更少机组!O10)*(机组功率!O6-1)/(机组功率!O6))</f>
        <v>0</v>
      </c>
      <c r="P14" s="8">
        <f>((调用更少机组!P10)*(机组功率!P6-1)/(机组功率!P6))</f>
        <v>0</v>
      </c>
      <c r="Q14" s="8">
        <f>((调用更少机组!Q10)*(机组功率!Q6-1)/(机组功率!Q6))</f>
        <v>0</v>
      </c>
    </row>
  </sheetData>
  <sheetProtection algorithmName="SHA-512" hashValue="xzXd1X2W55jLbqqPs8CmzgjTtBQJAnT0SST9kmvMKEo6OJBN5kk5Wwp1H7zo+QZZGwKOuV7ePd45BGKeH2SljQ==" saltValue="5f+XY+W7nAuf0zdQQpyRIw==" spinCount="100000" sheet="1" selectLockedCells="1" selectUnlockedCells="1"/>
  <mergeCells count="1">
    <mergeCell ref="A2:H2"/>
  </mergeCells>
  <phoneticPr fontId="14" type="noConversion"/>
  <conditionalFormatting sqref="C11:Q11">
    <cfRule type="cellIs" dxfId="0" priority="2" stopIfTrue="1" operator="greaterThanOr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DDDD8C2735674494C84D4DA87027E4" ma:contentTypeVersion="4" ma:contentTypeDescription="Create a new document." ma:contentTypeScope="" ma:versionID="179e7a277086bc18158cc6e47eeea5a0">
  <xsd:schema xmlns:xsd="http://www.w3.org/2001/XMLSchema" xmlns:xs="http://www.w3.org/2001/XMLSchema" xmlns:p="http://schemas.microsoft.com/office/2006/metadata/properties" xmlns:ns2="878dc7e9-8363-43cc-b8d9-ac156da80934" targetNamespace="http://schemas.microsoft.com/office/2006/metadata/properties" ma:root="true" ma:fieldsID="29ebf47c0d93450c1cfddf504e927bf9" ns2:_="">
    <xsd:import namespace="878dc7e9-8363-43cc-b8d9-ac156da80934"/>
    <xsd:element name="properties">
      <xsd:complexType>
        <xsd:sequence>
          <xsd:element name="documentManagement">
            <xsd:complexType>
              <xsd:all>
                <xsd:element ref="ns2:Part_x0020_Number"/>
                <xsd:element ref="ns2:Obsolite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dc7e9-8363-43cc-b8d9-ac156da80934" elementFormDefault="qualified">
    <xsd:import namespace="http://schemas.microsoft.com/office/2006/documentManagement/types"/>
    <xsd:import namespace="http://schemas.microsoft.com/office/infopath/2007/PartnerControls"/>
    <xsd:element name="Part_x0020_Number" ma:index="8" ma:displayName="Part Number" ma:internalName="Part_x0020_Number">
      <xsd:simpleType>
        <xsd:restriction base="dms:Text">
          <xsd:maxLength value="7"/>
        </xsd:restriction>
      </xsd:simpleType>
    </xsd:element>
    <xsd:element name="Obsolite" ma:index="10" nillable="true" ma:displayName="Obsolete" ma:default="0" ma:internalName="Obsolite">
      <xsd:simpleType>
        <xsd:restriction base="dms:Boolean"/>
      </xsd:simpleType>
    </xsd:element>
    <xsd:element name="Comments" ma:index="11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axOccurs="1" ma:index="9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olite xmlns="878dc7e9-8363-43cc-b8d9-ac156da80934">false</Obsolite>
    <Part_x0020_Number xmlns="878dc7e9-8363-43cc-b8d9-ac156da80934"/>
    <Comments xmlns="878dc7e9-8363-43cc-b8d9-ac156da809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8F25AF-E3FF-46DE-836F-A9CFE2A46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8dc7e9-8363-43cc-b8d9-ac156da809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718344-F891-439E-B350-7A84D3546168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878dc7e9-8363-43cc-b8d9-ac156da8093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B018B8-CB61-42A1-9E68-99F56CEA8D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机组功率</vt:lpstr>
      <vt:lpstr>调用更少机组</vt:lpstr>
      <vt:lpstr>调用更多机组</vt:lpstr>
      <vt:lpstr>计算结果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Manton</dc:creator>
  <cp:lastModifiedBy>Norton Gan</cp:lastModifiedBy>
  <dcterms:created xsi:type="dcterms:W3CDTF">2007-12-11T14:20:02Z</dcterms:created>
  <dcterms:modified xsi:type="dcterms:W3CDTF">2019-11-08T07:19:13Z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0x01010046DDDD8C2735674494C84D4DA87027E4</vt:lpwstr>
  </property>
</Properties>
</file>